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7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2" i="1"/>
  <c r="I12"/>
  <c r="F12"/>
  <c r="G12" s="1"/>
  <c r="K12" s="1"/>
  <c r="C15" l="1"/>
  <c r="F19" s="1"/>
  <c r="H12"/>
  <c r="L12" s="1"/>
  <c r="D23" s="1"/>
  <c r="D25" s="1"/>
  <c r="F28" s="1"/>
</calcChain>
</file>

<file path=xl/comments1.xml><?xml version="1.0" encoding="utf-8"?>
<comments xmlns="http://schemas.openxmlformats.org/spreadsheetml/2006/main">
  <authors>
    <author>Kamen Slavnin</author>
  </authors>
  <commentList>
    <comment ref="H8" authorId="0">
      <text>
        <r>
          <rPr>
            <sz val="8"/>
            <color indexed="81"/>
            <rFont val="Tahoma"/>
            <family val="2"/>
            <charset val="204"/>
          </rPr>
          <t>Модул на еластичност</t>
        </r>
      </text>
    </comment>
  </commentList>
</comments>
</file>

<file path=xl/sharedStrings.xml><?xml version="1.0" encoding="utf-8"?>
<sst xmlns="http://schemas.openxmlformats.org/spreadsheetml/2006/main" count="40" uniqueCount="33">
  <si>
    <t>Оразмерителни проверки за колони</t>
  </si>
  <si>
    <t>Забележка: Сеченията са за иглолистен материал Категория I, според БДС 427-83</t>
  </si>
  <si>
    <t>На натиск:</t>
  </si>
  <si>
    <t>E=</t>
  </si>
  <si>
    <t>Геометрични характеристики на сечението</t>
  </si>
  <si>
    <t>b, [m]</t>
  </si>
  <si>
    <t>h, [m]</t>
  </si>
  <si>
    <t>N=</t>
  </si>
  <si>
    <t>kN</t>
  </si>
  <si>
    <t>А=</t>
  </si>
  <si>
    <t>см2</t>
  </si>
  <si>
    <r>
      <t>γ</t>
    </r>
    <r>
      <rPr>
        <vertAlign val="subscript"/>
        <sz val="12"/>
        <rFont val="Times New Roman"/>
        <family val="1"/>
        <charset val="204"/>
      </rPr>
      <t>cc</t>
    </r>
    <r>
      <rPr>
        <sz val="12"/>
        <rFont val="Times New Roman"/>
        <family val="1"/>
        <charset val="204"/>
      </rPr>
      <t>=</t>
    </r>
  </si>
  <si>
    <t>s=</t>
  </si>
  <si>
    <t>&lt;</t>
  </si>
  <si>
    <t xml:space="preserve"> На устойчивост:</t>
  </si>
  <si>
    <t>за дървесина</t>
  </si>
  <si>
    <t>a</t>
  </si>
  <si>
    <t>b</t>
  </si>
  <si>
    <r>
      <t>j =b/l</t>
    </r>
    <r>
      <rPr>
        <vertAlign val="superscript"/>
        <sz val="12"/>
        <rFont val="Ariel"/>
        <charset val="204"/>
      </rPr>
      <t xml:space="preserve">2 </t>
    </r>
    <r>
      <rPr>
        <sz val="12"/>
        <rFont val="Ariel"/>
        <charset val="204"/>
      </rPr>
      <t>=</t>
    </r>
    <r>
      <rPr>
        <vertAlign val="superscript"/>
        <sz val="12"/>
        <rFont val="Ariel"/>
        <charset val="204"/>
      </rPr>
      <t xml:space="preserve"> </t>
    </r>
  </si>
  <si>
    <r>
      <t>kN/cm</t>
    </r>
    <r>
      <rPr>
        <vertAlign val="superscript"/>
        <sz val="12"/>
        <rFont val="Arial"/>
        <family val="2"/>
        <charset val="204"/>
      </rPr>
      <t>2</t>
    </r>
  </si>
  <si>
    <r>
      <t>A, m</t>
    </r>
    <r>
      <rPr>
        <vertAlign val="superscript"/>
        <sz val="12"/>
        <rFont val="Arial"/>
        <family val="2"/>
        <charset val="204"/>
      </rPr>
      <t>2</t>
    </r>
  </si>
  <si>
    <r>
      <t>Jy, m</t>
    </r>
    <r>
      <rPr>
        <vertAlign val="superscript"/>
        <sz val="12"/>
        <rFont val="Arial"/>
        <family val="2"/>
        <charset val="204"/>
      </rPr>
      <t>4</t>
    </r>
  </si>
  <si>
    <r>
      <t>Jz, m</t>
    </r>
    <r>
      <rPr>
        <vertAlign val="superscript"/>
        <sz val="12"/>
        <rFont val="Arial"/>
        <family val="2"/>
        <charset val="204"/>
      </rPr>
      <t>4</t>
    </r>
  </si>
  <si>
    <r>
      <t>Wy, m</t>
    </r>
    <r>
      <rPr>
        <vertAlign val="superscript"/>
        <sz val="12"/>
        <rFont val="Arial"/>
        <family val="2"/>
        <charset val="204"/>
      </rPr>
      <t>3</t>
    </r>
  </si>
  <si>
    <r>
      <t>Wz, m</t>
    </r>
    <r>
      <rPr>
        <vertAlign val="superscript"/>
        <sz val="12"/>
        <rFont val="Arial"/>
        <family val="2"/>
        <charset val="204"/>
      </rPr>
      <t>3</t>
    </r>
  </si>
  <si>
    <r>
      <t>l</t>
    </r>
    <r>
      <rPr>
        <vertAlign val="subscript"/>
        <sz val="12"/>
        <rFont val="Arial"/>
        <family val="2"/>
        <charset val="204"/>
      </rPr>
      <t>u</t>
    </r>
    <r>
      <rPr>
        <sz val="12"/>
        <rFont val="Arial"/>
        <family val="2"/>
        <charset val="204"/>
      </rPr>
      <t>=</t>
    </r>
  </si>
  <si>
    <r>
      <t>l</t>
    </r>
    <r>
      <rPr>
        <vertAlign val="subscript"/>
        <sz val="12"/>
        <rFont val="Arial"/>
        <family val="2"/>
        <charset val="204"/>
      </rPr>
      <t xml:space="preserve">ef </t>
    </r>
    <r>
      <rPr>
        <sz val="12"/>
        <rFont val="Arial"/>
        <family val="2"/>
        <charset val="204"/>
      </rPr>
      <t>=</t>
    </r>
  </si>
  <si>
    <r>
      <t xml:space="preserve">Rc=1,4 </t>
    </r>
    <r>
      <rPr>
        <sz val="11"/>
        <rFont val="Arial"/>
        <family val="2"/>
        <charset val="204"/>
      </rPr>
      <t>kN/cm</t>
    </r>
    <r>
      <rPr>
        <vertAlign val="superscript"/>
        <sz val="11"/>
        <rFont val="Arial"/>
        <family val="2"/>
        <charset val="204"/>
      </rPr>
      <t>2</t>
    </r>
  </si>
  <si>
    <r>
      <t>i</t>
    </r>
    <r>
      <rPr>
        <vertAlign val="subscript"/>
        <sz val="12"/>
        <rFont val="Arial"/>
        <family val="2"/>
        <charset val="204"/>
      </rPr>
      <t>y,min</t>
    </r>
  </si>
  <si>
    <r>
      <t>i</t>
    </r>
    <r>
      <rPr>
        <vertAlign val="subscript"/>
        <sz val="12"/>
        <rFont val="Arial"/>
        <family val="2"/>
        <charset val="204"/>
      </rPr>
      <t>z,min</t>
    </r>
  </si>
  <si>
    <r>
      <t>l</t>
    </r>
    <r>
      <rPr>
        <i/>
        <sz val="12"/>
        <rFont val="Ariel"/>
        <charset val="204"/>
      </rPr>
      <t>=</t>
    </r>
    <r>
      <rPr>
        <sz val="12"/>
        <rFont val="Ariel"/>
        <charset val="204"/>
      </rPr>
      <t>l</t>
    </r>
    <r>
      <rPr>
        <vertAlign val="subscript"/>
        <sz val="12"/>
        <rFont val="Ariel"/>
        <charset val="204"/>
      </rPr>
      <t xml:space="preserve">ef </t>
    </r>
    <r>
      <rPr>
        <i/>
        <sz val="12"/>
        <rFont val="Ariel"/>
        <charset val="204"/>
      </rPr>
      <t>/</t>
    </r>
    <r>
      <rPr>
        <sz val="12"/>
        <rFont val="Ariel"/>
        <charset val="204"/>
      </rPr>
      <t>i</t>
    </r>
    <r>
      <rPr>
        <i/>
        <vertAlign val="subscript"/>
        <sz val="12"/>
        <rFont val="Ariel"/>
        <charset val="204"/>
      </rPr>
      <t>min</t>
    </r>
    <r>
      <rPr>
        <i/>
        <sz val="12"/>
        <rFont val="Ariel"/>
        <charset val="204"/>
      </rPr>
      <t xml:space="preserve"> =</t>
    </r>
  </si>
  <si>
    <t>Колона 14/14 см</t>
  </si>
  <si>
    <t>14 см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</si>
</sst>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GreekC"/>
      <charset val="204"/>
    </font>
    <font>
      <vertAlign val="sub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Symbol"/>
      <family val="1"/>
      <charset val="2"/>
    </font>
    <font>
      <i/>
      <sz val="12"/>
      <name val="Ariel"/>
      <charset val="204"/>
    </font>
    <font>
      <i/>
      <vertAlign val="subscript"/>
      <sz val="12"/>
      <name val="Ariel"/>
      <charset val="204"/>
    </font>
    <font>
      <sz val="12"/>
      <name val="Symbol"/>
      <family val="1"/>
      <charset val="2"/>
    </font>
    <font>
      <vertAlign val="superscript"/>
      <sz val="12"/>
      <name val="Ariel"/>
      <charset val="204"/>
    </font>
    <font>
      <sz val="12"/>
      <name val="Ariel"/>
      <charset val="204"/>
    </font>
    <font>
      <sz val="8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Arial"/>
      <family val="2"/>
      <charset val="204"/>
    </font>
    <font>
      <vertAlign val="subscript"/>
      <sz val="12"/>
      <name val="Arial"/>
      <family val="2"/>
      <charset val="204"/>
    </font>
    <font>
      <vertAlign val="superscript"/>
      <sz val="11"/>
      <name val="Arial"/>
      <family val="2"/>
      <charset val="204"/>
    </font>
    <font>
      <vertAlign val="subscript"/>
      <sz val="12"/>
      <name val="Ariel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2" fontId="3" fillId="0" borderId="4" xfId="0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Fill="1"/>
    <xf numFmtId="0" fontId="15" fillId="0" borderId="1" xfId="0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1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0" fontId="3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2" fontId="15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1" fontId="15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164" fontId="15" fillId="0" borderId="0" xfId="0" applyNumberFormat="1" applyFont="1" applyAlignment="1">
      <alignment horizontal="left"/>
    </xf>
    <xf numFmtId="2" fontId="3" fillId="0" borderId="0" xfId="0" applyNumberFormat="1" applyFont="1"/>
    <xf numFmtId="0" fontId="3" fillId="0" borderId="0" xfId="0" applyFont="1" applyAlignment="1">
      <alignment vertical="center"/>
    </xf>
    <xf numFmtId="0" fontId="2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504826</xdr:colOff>
      <xdr:row>8</xdr:row>
      <xdr:rowOff>38100</xdr:rowOff>
    </xdr:from>
    <xdr:to>
      <xdr:col>2</xdr:col>
      <xdr:colOff>76200</xdr:colOff>
      <xdr:row>11</xdr:row>
      <xdr:rowOff>190500</xdr:rowOff>
    </xdr:to>
    <xdr:sp macro="" textlink="">
      <xdr:nvSpPr>
        <xdr:cNvPr id="5" name="Rectangle 19" descr="Oak"/>
        <xdr:cNvSpPr>
          <a:spLocks noChangeArrowheads="1"/>
        </xdr:cNvSpPr>
      </xdr:nvSpPr>
      <xdr:spPr bwMode="auto">
        <a:xfrm>
          <a:off x="504826" y="7724775"/>
          <a:ext cx="790574" cy="80962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98977</xdr:colOff>
      <xdr:row>15</xdr:row>
      <xdr:rowOff>181391</xdr:rowOff>
    </xdr:from>
    <xdr:to>
      <xdr:col>6</xdr:col>
      <xdr:colOff>457201</xdr:colOff>
      <xdr:row>17</xdr:row>
      <xdr:rowOff>181390</xdr:rowOff>
    </xdr:to>
    <xdr:sp macro="" textlink="">
      <xdr:nvSpPr>
        <xdr:cNvPr id="6" name="Text Box 20"/>
        <xdr:cNvSpPr txBox="1">
          <a:spLocks noChangeArrowheads="1"/>
        </xdr:cNvSpPr>
      </xdr:nvSpPr>
      <xdr:spPr bwMode="auto">
        <a:xfrm>
          <a:off x="3204127" y="9363491"/>
          <a:ext cx="967824" cy="485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   N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100" b="0" i="0" u="sng" strike="noStrike">
              <a:solidFill>
                <a:srgbClr val="000000"/>
              </a:solidFill>
              <a:latin typeface="Arial"/>
              <a:cs typeface="Arial"/>
            </a:rPr>
            <a:t>&lt;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A </a:t>
          </a:r>
          <a:r>
            <a:rPr lang="en-US" sz="11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1100" b="0" i="0" strike="noStrike" baseline="-25000">
              <a:solidFill>
                <a:srgbClr val="000000"/>
              </a:solidFill>
              <a:latin typeface="Arial"/>
              <a:cs typeface="Arial"/>
            </a:rPr>
            <a:t>cc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5</xdr:col>
      <xdr:colOff>122167</xdr:colOff>
      <xdr:row>24</xdr:row>
      <xdr:rowOff>165651</xdr:rowOff>
    </xdr:from>
    <xdr:to>
      <xdr:col>9</xdr:col>
      <xdr:colOff>237296</xdr:colOff>
      <xdr:row>26</xdr:row>
      <xdr:rowOff>91108</xdr:rowOff>
    </xdr:to>
    <xdr:sp macro="" textlink="">
      <xdr:nvSpPr>
        <xdr:cNvPr id="7" name="Text Box 21"/>
        <xdr:cNvSpPr txBox="1">
          <a:spLocks noChangeArrowheads="1"/>
        </xdr:cNvSpPr>
      </xdr:nvSpPr>
      <xdr:spPr bwMode="auto">
        <a:xfrm>
          <a:off x="3227317" y="5156751"/>
          <a:ext cx="3677479" cy="401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u="sng" strike="noStrike">
              <a:solidFill>
                <a:srgbClr val="000000"/>
              </a:solidFill>
              <a:latin typeface="Arial"/>
              <a:cs typeface="Arial"/>
            </a:rPr>
            <a:t>   N   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000" b="0" i="0" u="sng" strike="noStrike">
              <a:solidFill>
                <a:srgbClr val="000000"/>
              </a:solidFill>
              <a:latin typeface="Arial"/>
              <a:cs typeface="Arial"/>
            </a:rPr>
            <a:t>&lt;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Rc</a:t>
          </a:r>
        </a:p>
        <a:p>
          <a:pPr algn="l" rtl="1">
            <a:defRPr sz="1000"/>
          </a:pPr>
          <a:r>
            <a:rPr lang="el-GR" sz="1000" b="0" i="0" strike="noStrike">
              <a:solidFill>
                <a:srgbClr val="000000"/>
              </a:solidFill>
              <a:latin typeface="Arial"/>
              <a:cs typeface="Arial"/>
            </a:rPr>
            <a:t>φ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A </a:t>
          </a:r>
          <a:r>
            <a:rPr lang="en-US" sz="1200" b="0" i="0" strike="noStrike">
              <a:solidFill>
                <a:srgbClr val="000000"/>
              </a:solidFill>
              <a:latin typeface="Symbol"/>
            </a:rPr>
            <a:t>g</a:t>
          </a:r>
          <a:r>
            <a:rPr lang="en-US" sz="600" b="0" i="0" strike="noStrike">
              <a:solidFill>
                <a:srgbClr val="000000"/>
              </a:solidFill>
              <a:latin typeface="Arial"/>
              <a:cs typeface="Arial"/>
            </a:rPr>
            <a:t>cc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workbookViewId="0">
      <selection activeCell="H25" sqref="H25"/>
    </sheetView>
  </sheetViews>
  <sheetFormatPr defaultRowHeight="15"/>
  <cols>
    <col min="2" max="2" width="9.140625" customWidth="1"/>
    <col min="3" max="3" width="10" customWidth="1"/>
    <col min="7" max="7" width="15" customWidth="1"/>
    <col min="8" max="8" width="14.85546875" customWidth="1"/>
    <col min="9" max="9" width="14.42578125" customWidth="1"/>
  </cols>
  <sheetData>
    <row r="2" spans="1:12" ht="18">
      <c r="E2" s="1" t="s">
        <v>0</v>
      </c>
    </row>
    <row r="5" spans="1:12" ht="15.75">
      <c r="B5" s="2" t="s">
        <v>31</v>
      </c>
      <c r="C5" s="3"/>
      <c r="D5" s="3"/>
      <c r="E5" s="3"/>
    </row>
    <row r="6" spans="1:12" ht="15.75">
      <c r="A6" s="11"/>
      <c r="B6" s="11"/>
      <c r="C6" s="11"/>
      <c r="D6" s="4" t="s">
        <v>1</v>
      </c>
      <c r="E6" s="11"/>
      <c r="F6" s="12"/>
      <c r="G6" s="11"/>
      <c r="H6" s="11"/>
      <c r="I6" s="11"/>
      <c r="J6" s="11"/>
      <c r="K6" s="11"/>
      <c r="L6" s="11"/>
    </row>
    <row r="7" spans="1:12" ht="15.75">
      <c r="A7" s="4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8">
      <c r="A8" s="11"/>
      <c r="B8" s="4" t="s">
        <v>32</v>
      </c>
      <c r="C8" s="11"/>
      <c r="D8" s="11"/>
      <c r="E8" s="13" t="s">
        <v>3</v>
      </c>
      <c r="F8" s="14">
        <v>1000</v>
      </c>
      <c r="G8" s="15" t="s">
        <v>19</v>
      </c>
      <c r="H8" s="16"/>
      <c r="I8" s="11"/>
      <c r="J8" s="11"/>
      <c r="K8" s="11"/>
      <c r="L8" s="11"/>
    </row>
    <row r="9" spans="1:12" ht="15.75">
      <c r="A9" s="11"/>
      <c r="B9" s="11"/>
      <c r="C9" s="11"/>
      <c r="D9" s="11"/>
      <c r="E9" s="11"/>
      <c r="F9" s="11"/>
      <c r="G9" s="11"/>
      <c r="H9" s="17"/>
      <c r="I9" s="18"/>
      <c r="J9" s="11"/>
      <c r="K9" s="11"/>
      <c r="L9" s="11"/>
    </row>
    <row r="10" spans="1:12" ht="15.75">
      <c r="A10" s="11"/>
      <c r="B10" s="11"/>
      <c r="C10" s="11"/>
      <c r="D10" s="4" t="s">
        <v>4</v>
      </c>
      <c r="E10" s="19"/>
      <c r="F10" s="19"/>
      <c r="G10" s="19"/>
      <c r="H10" s="19"/>
      <c r="I10" s="19"/>
      <c r="J10" s="19"/>
      <c r="K10" s="11"/>
      <c r="L10" s="11"/>
    </row>
    <row r="11" spans="1:12" ht="20.25">
      <c r="A11" s="4" t="s">
        <v>32</v>
      </c>
      <c r="B11" s="11"/>
      <c r="C11" s="11"/>
      <c r="D11" s="20" t="s">
        <v>5</v>
      </c>
      <c r="E11" s="20" t="s">
        <v>6</v>
      </c>
      <c r="F11" s="20" t="s">
        <v>20</v>
      </c>
      <c r="G11" s="20" t="s">
        <v>21</v>
      </c>
      <c r="H11" s="20" t="s">
        <v>22</v>
      </c>
      <c r="I11" s="20" t="s">
        <v>23</v>
      </c>
      <c r="J11" s="20" t="s">
        <v>24</v>
      </c>
      <c r="K11" s="20" t="s">
        <v>28</v>
      </c>
      <c r="L11" s="20" t="s">
        <v>29</v>
      </c>
    </row>
    <row r="12" spans="1:12" ht="15.75">
      <c r="A12" s="11"/>
      <c r="B12" s="11"/>
      <c r="C12" s="11"/>
      <c r="D12" s="5">
        <v>0.14000000000000001</v>
      </c>
      <c r="E12" s="5">
        <v>0.14000000000000001</v>
      </c>
      <c r="F12" s="20">
        <f>D12*E12</f>
        <v>1.9600000000000003E-2</v>
      </c>
      <c r="G12" s="20">
        <f>F12*(E12^2)/12</f>
        <v>3.2013333333333341E-5</v>
      </c>
      <c r="H12" s="20">
        <f>F12*(D12^2)/12</f>
        <v>3.2013333333333341E-5</v>
      </c>
      <c r="I12" s="20">
        <f>D12*E12*E12/6</f>
        <v>4.5733333333333346E-4</v>
      </c>
      <c r="J12" s="20">
        <f>D12*D12*E12/6</f>
        <v>4.5733333333333346E-4</v>
      </c>
      <c r="K12" s="21">
        <f>SQRT(G12/F12)</f>
        <v>4.0414518843273801E-2</v>
      </c>
      <c r="L12" s="21">
        <f>SQRT(H12/F12)</f>
        <v>4.0414518843273801E-2</v>
      </c>
    </row>
    <row r="13" spans="1:12" ht="15.7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8.75">
      <c r="A14" s="11"/>
      <c r="B14" s="36" t="s">
        <v>7</v>
      </c>
      <c r="C14" s="6">
        <v>19.25</v>
      </c>
      <c r="D14" s="23" t="s">
        <v>8</v>
      </c>
      <c r="E14" s="11"/>
      <c r="F14" s="11"/>
      <c r="G14" s="11"/>
      <c r="H14" s="11"/>
      <c r="I14" s="4"/>
      <c r="J14" s="24"/>
      <c r="K14" s="24"/>
      <c r="L14" s="19"/>
    </row>
    <row r="15" spans="1:12" ht="15.75">
      <c r="A15" s="11"/>
      <c r="B15" s="22" t="s">
        <v>9</v>
      </c>
      <c r="C15" s="25">
        <f>F12*10000</f>
        <v>196.00000000000003</v>
      </c>
      <c r="D15" s="25" t="s">
        <v>10</v>
      </c>
      <c r="E15" s="11"/>
      <c r="F15" s="11"/>
      <c r="G15" s="11"/>
      <c r="H15" s="11"/>
      <c r="I15" s="4"/>
      <c r="J15" s="11"/>
      <c r="K15" s="11"/>
      <c r="L15" s="19"/>
    </row>
    <row r="16" spans="1:12" ht="19.5">
      <c r="A16" s="11"/>
      <c r="B16" s="7" t="s">
        <v>11</v>
      </c>
      <c r="C16" s="33">
        <v>0.8</v>
      </c>
      <c r="D16" s="11"/>
      <c r="E16" s="11"/>
      <c r="F16" s="11"/>
      <c r="G16" s="11"/>
      <c r="H16" s="11"/>
      <c r="I16" s="4"/>
      <c r="J16" s="11"/>
      <c r="K16" s="11"/>
      <c r="L16" s="19"/>
    </row>
    <row r="17" spans="1:12" ht="18.75">
      <c r="A17" s="11"/>
      <c r="B17" s="11"/>
      <c r="C17" s="11"/>
      <c r="D17" s="11"/>
      <c r="E17" s="7" t="s">
        <v>12</v>
      </c>
      <c r="F17" s="11"/>
      <c r="G17" s="11"/>
      <c r="H17" s="11"/>
      <c r="I17" s="11"/>
      <c r="J17" s="11"/>
      <c r="K17" s="11"/>
      <c r="L17" s="11"/>
    </row>
    <row r="18" spans="1:12" ht="18.75">
      <c r="A18" s="11"/>
      <c r="B18" s="11"/>
      <c r="C18" s="11"/>
      <c r="D18" s="11"/>
      <c r="E18" s="7"/>
      <c r="F18" s="11"/>
      <c r="G18" s="11"/>
      <c r="H18" s="11"/>
      <c r="I18" s="11"/>
      <c r="J18" s="11"/>
      <c r="K18" s="11"/>
      <c r="L18" s="11"/>
    </row>
    <row r="19" spans="1:12" ht="18.75">
      <c r="A19" s="11"/>
      <c r="B19" s="11"/>
      <c r="C19" s="11"/>
      <c r="D19" s="11"/>
      <c r="E19" s="7" t="s">
        <v>12</v>
      </c>
      <c r="F19" s="34">
        <f>C14/(C15*C16)</f>
        <v>0.12276785714285711</v>
      </c>
      <c r="G19" s="10" t="s">
        <v>13</v>
      </c>
      <c r="H19" s="35" t="s">
        <v>27</v>
      </c>
      <c r="I19" s="30"/>
      <c r="J19" s="11"/>
      <c r="K19" s="11"/>
      <c r="L19" s="11"/>
    </row>
    <row r="20" spans="1:12" ht="15.75">
      <c r="A20" s="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19.5">
      <c r="A21" s="17"/>
      <c r="B21" s="11"/>
      <c r="C21" s="26" t="s">
        <v>26</v>
      </c>
      <c r="D21" s="29">
        <v>1.34</v>
      </c>
      <c r="E21" s="17"/>
      <c r="F21" s="17"/>
      <c r="G21" s="17" t="s">
        <v>15</v>
      </c>
      <c r="H21" s="8" t="s">
        <v>16</v>
      </c>
      <c r="I21" s="8" t="s">
        <v>17</v>
      </c>
      <c r="J21" s="11"/>
      <c r="K21" s="17"/>
      <c r="L21" s="11"/>
    </row>
    <row r="22" spans="1:12" ht="15.75">
      <c r="A22" s="17"/>
      <c r="B22" s="17"/>
      <c r="C22" s="17"/>
      <c r="D22" s="17"/>
      <c r="E22" s="17"/>
      <c r="F22" s="17"/>
      <c r="G22" s="17"/>
      <c r="H22" s="27">
        <v>0.8</v>
      </c>
      <c r="I22" s="27">
        <v>3000</v>
      </c>
      <c r="J22" s="11"/>
      <c r="K22" s="17"/>
      <c r="L22" s="11"/>
    </row>
    <row r="23" spans="1:12" ht="19.5">
      <c r="A23" s="28"/>
      <c r="B23" s="11"/>
      <c r="C23" s="28" t="s">
        <v>30</v>
      </c>
      <c r="D23" s="31">
        <f>D21/L12</f>
        <v>33.156401173461369</v>
      </c>
      <c r="E23" s="27" t="s">
        <v>13</v>
      </c>
      <c r="F23" s="28" t="s">
        <v>25</v>
      </c>
      <c r="G23" s="32">
        <v>150</v>
      </c>
      <c r="H23" s="17"/>
      <c r="I23" s="17"/>
      <c r="J23" s="17"/>
      <c r="K23" s="17"/>
      <c r="L23" s="11"/>
    </row>
    <row r="24" spans="1:12" ht="15.75">
      <c r="A24" s="17"/>
      <c r="B24" s="11"/>
      <c r="C24" s="28"/>
      <c r="D24" s="11"/>
      <c r="E24" s="11"/>
      <c r="F24" s="11"/>
      <c r="G24" s="11"/>
      <c r="H24" s="17"/>
      <c r="I24" s="17"/>
      <c r="J24" s="17"/>
      <c r="K24" s="17"/>
      <c r="L24" s="11"/>
    </row>
    <row r="25" spans="1:12" ht="18.75">
      <c r="A25" s="17"/>
      <c r="B25" s="11"/>
      <c r="C25" s="9" t="s">
        <v>18</v>
      </c>
      <c r="D25" s="29">
        <f>I22/(D23)^2</f>
        <v>2.7288928491869009</v>
      </c>
      <c r="E25" s="17"/>
      <c r="F25" s="17"/>
      <c r="G25" s="17"/>
      <c r="H25" s="17"/>
      <c r="I25" s="17"/>
      <c r="J25" s="11"/>
      <c r="K25" s="17"/>
      <c r="L25" s="11"/>
    </row>
    <row r="26" spans="1:12" ht="18.75">
      <c r="A26" s="11"/>
      <c r="B26" s="11"/>
      <c r="C26" s="11"/>
      <c r="D26" s="11"/>
      <c r="E26" s="7" t="s">
        <v>12</v>
      </c>
      <c r="F26" s="11"/>
      <c r="G26" s="11"/>
      <c r="H26" s="11"/>
      <c r="I26" s="11"/>
      <c r="J26" s="11"/>
      <c r="K26" s="11"/>
      <c r="L26" s="11"/>
    </row>
    <row r="27" spans="1:12" ht="15.7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18.75">
      <c r="A28" s="11"/>
      <c r="B28" s="11"/>
      <c r="C28" s="11"/>
      <c r="D28" s="11"/>
      <c r="E28" s="7" t="s">
        <v>12</v>
      </c>
      <c r="F28" s="34">
        <f>C14/(D25*C15*C16)</f>
        <v>4.4988155976676381E-2</v>
      </c>
      <c r="G28" s="10" t="s">
        <v>13</v>
      </c>
      <c r="H28" s="35" t="s">
        <v>27</v>
      </c>
      <c r="I28" s="30"/>
      <c r="J28" s="11"/>
      <c r="K28" s="11"/>
      <c r="L28" s="1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2014-06-23T07:54:28Z</cp:lastPrinted>
  <dcterms:created xsi:type="dcterms:W3CDTF">2014-03-09T09:55:31Z</dcterms:created>
  <dcterms:modified xsi:type="dcterms:W3CDTF">2014-06-23T07:54:34Z</dcterms:modified>
</cp:coreProperties>
</file>